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defaultThemeVersion="166925"/>
  <mc:AlternateContent xmlns:mc="http://schemas.openxmlformats.org/markup-compatibility/2006">
    <mc:Choice Requires="x15">
      <x15ac:absPath xmlns:x15ac="http://schemas.microsoft.com/office/spreadsheetml/2010/11/ac" url="P:\TRUNGTB\2026\Hoa chat lan 3\Gói 2\Chương V Gói 2\"/>
    </mc:Choice>
  </mc:AlternateContent>
  <xr:revisionPtr revIDLastSave="0" documentId="13_ncr:1_{0B8A7FCB-1C13-43AB-AEC3-2F961F4A52F7}" xr6:coauthVersionLast="47" xr6:coauthVersionMax="47" xr10:uidLastSave="{00000000-0000-0000-0000-000000000000}"/>
  <bookViews>
    <workbookView xWindow="-108" yWindow="-108" windowWidth="23256" windowHeight="12456" xr2:uid="{84EE365F-5494-481F-8038-BD47F30A210F}"/>
  </bookViews>
  <sheets>
    <sheet name="Sheet1" sheetId="1"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74" i="1" l="1"/>
  <c r="J73" i="1"/>
  <c r="J72" i="1"/>
  <c r="J71" i="1"/>
  <c r="J70" i="1"/>
  <c r="J69" i="1"/>
  <c r="J68" i="1"/>
  <c r="J67" i="1"/>
  <c r="J66" i="1"/>
  <c r="J65" i="1"/>
  <c r="J64" i="1"/>
  <c r="J63" i="1"/>
  <c r="J60" i="1"/>
  <c r="J58" i="1"/>
  <c r="J56" i="1"/>
  <c r="J54" i="1"/>
  <c r="J51" i="1"/>
  <c r="J50" i="1"/>
  <c r="J49" i="1"/>
  <c r="J48" i="1"/>
  <c r="J47" i="1"/>
  <c r="J46" i="1"/>
  <c r="J45" i="1"/>
  <c r="J44" i="1"/>
  <c r="J43" i="1"/>
  <c r="J42" i="1"/>
  <c r="J41" i="1"/>
  <c r="J40" i="1"/>
  <c r="J39" i="1"/>
  <c r="J38" i="1"/>
  <c r="J35" i="1"/>
  <c r="J33" i="1"/>
  <c r="J31" i="1"/>
  <c r="J29" i="1"/>
  <c r="J27" i="1"/>
  <c r="J25" i="1"/>
  <c r="J23" i="1"/>
  <c r="J21" i="1"/>
  <c r="J19" i="1"/>
  <c r="J17" i="1"/>
  <c r="J15" i="1"/>
  <c r="J13" i="1"/>
  <c r="J11" i="1"/>
  <c r="J9" i="1"/>
</calcChain>
</file>

<file path=xl/sharedStrings.xml><?xml version="1.0" encoding="utf-8"?>
<sst xmlns="http://schemas.openxmlformats.org/spreadsheetml/2006/main" count="291" uniqueCount="168">
  <si>
    <t>Tên chủng loại</t>
  </si>
  <si>
    <t>Đơn giá</t>
  </si>
  <si>
    <t>Thành tiền</t>
  </si>
  <si>
    <t>CHƯƠNG V. YÊU CẦU VỀ KỸ THUẬT</t>
  </si>
  <si>
    <t>1.2.2.  Yêu cầu về kỹ thuật cụ thể</t>
  </si>
  <si>
    <t>Đơn
vị tính</t>
  </si>
  <si>
    <t>(2)</t>
  </si>
  <si>
    <t>(3)</t>
  </si>
  <si>
    <t>(4)</t>
  </si>
  <si>
    <t>(5)</t>
  </si>
  <si>
    <t>(6)</t>
  </si>
  <si>
    <t>(7)</t>
  </si>
  <si>
    <t>(8)</t>
  </si>
  <si>
    <t>(9)</t>
  </si>
  <si>
    <t>STT phần</t>
  </si>
  <si>
    <t>Đặc tính kỹ thuật</t>
  </si>
  <si>
    <t>Số
TT</t>
  </si>
  <si>
    <t>(1)</t>
  </si>
  <si>
    <t>Tên gói thầu</t>
  </si>
  <si>
    <t>STT mục</t>
  </si>
  <si>
    <t>Số lượng</t>
  </si>
  <si>
    <t>(10)</t>
  </si>
  <si>
    <t>1.1</t>
  </si>
  <si>
    <t>Test</t>
  </si>
  <si>
    <t>Kế hoạch lần 3 năm 2026</t>
  </si>
  <si>
    <t>Gói thầu 02: Cung cấp hóa chất và vật tư phụ trợ cho xét nghiệm: 20 phần (44 mục)</t>
  </si>
  <si>
    <t>Tube cấy lao chứa môi trường nuôi cấy chuẩn bị sẵn Loweinstein Jensen</t>
  </si>
  <si>
    <t>• Môi trường Loweinstein Jensen dùng để nuôi cấy Mycobacterium tuberculosis và các loài vi khuẩn nhóm lao khác. Có bổ sung kháng sinh nhằm tiêu diệt hoặc ức chế các loại vi sinh vật khác lao.
• Thành phần  (công thức xấp xỉ trên 1 Lít Môi trường): 18.50-18.70g Tinh bột khoai tây, 2.22-2.24 g L-Asparagine, 1.54-1.56 g Potassium Phosphate Monobasic, 0.36-0.38 g Sodium Citrate, 0.24-0.26 g Malachite Green, 0.14-0.16 g Magnesium Sulfate, 7.43-7.45 mL Glycerol, 620.00  mL Trứng toàn phần, 373.00 mL Nước tinh khiết, Polymyxin B, Amphotericin B, Carbenicillin, Trimethoprim.
• Bảo quản tối 2 -8oC.</t>
  </si>
  <si>
    <t>Tube</t>
  </si>
  <si>
    <t>Silica gel hút ẩm, dạng hạt</t>
  </si>
  <si>
    <t>2.1</t>
  </si>
  <si>
    <t>Silica gel hạt nhỏ, không mùi. Khả năng hấp thụ nước (24 giờ, độ ẩm tương đối 80%) ≥ 25,0%, có chỉ thị màu thể hiện độ hấp thụ nước  (silica gel xanh chuyển sang màu đỏ sẫm, hoặc silica gel da cam chuyển thành màu xanh thẫm (xanh lục)). Đạt yêu cầu làm thuốc thử dùng cho phòng thí nghiệm, tiêu chuẩn ISO/ CE</t>
  </si>
  <si>
    <t>Gram</t>
  </si>
  <si>
    <t>Dung dịch tách bạch cầu từ máu</t>
  </si>
  <si>
    <t>3.1</t>
  </si>
  <si>
    <t>Dung dịch được sử dụng để tách tế bào bạch cầu ra khỏi các tế bào máu khác từ máu toàn phần dựa vào sự khác biệt về tỷ trọng của các tế bào. Dung dịch có thành phần sodium diatrizoate, polysaccharite và các hóa chất phụ trợ khác.</t>
  </si>
  <si>
    <t>ml</t>
  </si>
  <si>
    <t>Chất chứng ở dãy nồng độ bình thường cho các yếu tố đông máu và xét nghiệm đông máu thường quy</t>
  </si>
  <si>
    <t>4.1</t>
  </si>
  <si>
    <t>Chất chứng nồng độ bình thường cho tối thiểu 16 thông số xét nghiệm đông máu và huyết khối. Bao gồm các thông số PT, APTT, Fibrinogen, Factor II, Factor V, Factor VII, Factor VIII, Factor IX, Factor X, Factor XI, Factor XII, Anti Thrombin 3, Protein S, protein C, Plasminogen, Thrombin Time. Dạng đông khô. Phù hợp sử dụng trên hệ thống máy xét nghiệm đông máu.</t>
  </si>
  <si>
    <t>Chất chứng ở dãy nồng độ bất thường thấp cho các yếu tố đông máu và xét nghiệm đông máu thường quy</t>
  </si>
  <si>
    <t>5.1</t>
  </si>
  <si>
    <t>Chất chứng nồng độ bất thường thấp cho tối thiểu 16 thông số xét nghiệm đông máu và huyết khối. Bao gồm các thông số PT, APTT, Fibrinogen, Factor II, Factor V, Factor VII, Factor VIII, Factor IX, Factor X, Factor XI, Factor XII, Anti Thrombin 3, Protein S, protein C, Plasminogen, Thrombin Time. Dạng đông khô. Phù hợp sử dụng trên hệ thống máy xét nghiệm đông máu.</t>
  </si>
  <si>
    <t>Chất chứng ở dãy nồng độ bất thường cao cho các yếu tố đông máu và xét nghiệm đông máu thường quy</t>
  </si>
  <si>
    <t>6.1</t>
  </si>
  <si>
    <t>Chất chứng nồng độ bất thường cao cho tối thiểu 16 thông số xét nghiệm đông máu và huyết khối. Bao gồm các thông số PT, APTT, Fibrinogen, Factor II, Factor V, Factor VII, Factor VIII, Factor IX, Factor X, Factor XI, Factor XII, Anti Thrombin 3, Protein S, protein C, Plasminogen, Thrombin Time. Dạng đông khô. Phù hợp sử dụng trên hệ thống máy xét nghiệm đông máu.</t>
  </si>
  <si>
    <t>Chất chứng nội kiểm xét nghiệm định lượng Huyết học 3 mức nồng độ</t>
  </si>
  <si>
    <t>7.1</t>
  </si>
  <si>
    <t>Chất chứng nội kiểm tối thiểu 45 thông số tế bào máu ngoại vi: Basophils (BASO), % Basophils (% BASO), BASO-X, BASO –Y, DIFF-X, DIFF-Y, Eosinophils (EOS), % Eosinophils (%EOS), FSC-X, Haematocrit (HCT), Haemoglobin (HGB), Haemopioetic Progenitor Cell (HPC), IMIDC, IMIRF, Immature Granulocytes (IG), % Immature Granulocytes (%IG), Immature Myeloid Information (IMI), Immature Platelet Fraction (IPF), Lymphocytes (LYMPH), % Lymphocytes (% LYMPH), Mean Corpuscular Volume (MCV), Mean Corpuscular Haemoglobin (MCH), Mean Corpuscular Haemoglobin Concentration (MCHC), Mean Platelet Volume (MPV), Monocytes (MONO), % Monocytes (% MONO), Neutrophils (NEUT), % Neutrophils (% NEUT), Nucleated Red Blood Cells X (NRBC-X), Nucleated Red Blood Cells Y (NRBC-Y), Nucleated Red Blood Cells (NRBC), % Nucleated Red Blood Cells (%NRBC), Platelet Distribution Width (PDW), Platelet Large Cell Ratio (P-LCR), Plateletcrit (PCT), Platelets (PLT), Platelets Optical Count (PLT-0), Red Blood Cells (RBC), Red Blood Cell X (RBC-X), Red Blood Cell Y (RBC-Y), Red Blood Cell Distribution Width CV (RDW-CV), Red Blood Cell Distribution Width SD (RDW-SD), Red Blood Cells Optical Count (RBC-O), White Blood Cells (WBC), White Blood Cells Differential (WBC-D). Thành phần 100% từ máu người. Độ bền mở nắp tối thiếu 14 ngày 2-8oC .</t>
  </si>
  <si>
    <t>Chất thử xét nghiệm các chỉ số khí máu động mạch và Ca, Na, K, Cl, Glu, Lac.</t>
  </si>
  <si>
    <t>8.1</t>
  </si>
  <si>
    <t>Chất thử cho xét nghiệm khí máu, các thông số đo trực tiếp: pH (6.50-8.00), pCO2 (3.0-200 mmHg), pO2 (0-800 mmHg), SO2 (30–100%), Hb (4,0-24,0 g/dl), Hct (12%-70%), BarP (400-800 mmHg), Ca (0.1-2.0 mmol/L), Na (80-200 mmol/lL), K (1-20 mmol/L) , Cl (50-200 mmol/L),  Lactate (0.3 - 20 mmol/L), Glu (0.8 - 28 mmol/L). Thời gian đo nhanh: ≤52 giây/ mẫu. Số lượng test trong 1 giờ: ≥40 test.</t>
  </si>
  <si>
    <t>Dung dịch Colcemid trong DPBS</t>
  </si>
  <si>
    <t>9.1</t>
  </si>
  <si>
    <t>Sử dụng phân tích nhiễm sắc thể bằng cách ngăn sự hình thành thoi phân bào trong quá trình nguyên phân. pH khoảng: 7.2-7.5. Độ thẩm thấu: 270-290 mOsm/kg. Đóng gói tối thiểu Chai/10 ml</t>
  </si>
  <si>
    <t>Chai</t>
  </si>
  <si>
    <t>Dung dịch Potassium Chloride (KCL) có 0.075 M</t>
  </si>
  <si>
    <t>10.1</t>
  </si>
  <si>
    <t>Dung dịch nhược trương. Nồng độ 0.075M, độ thẩm thấu ≥ 130mOsm/kg. Đóng gói tối thiểu Chai/100 ml</t>
  </si>
  <si>
    <t>Glycerol (Glycerin)</t>
  </si>
  <si>
    <t>11.1</t>
  </si>
  <si>
    <t>Nồng độ Glycerol (Glycerin) tinh khiết lớn hơn hoặc bằng 99%. Đạt yêu cầu làm thuốc thử dùng trong phòng thí nghiệm, ISO/ CE ;mỗi quy cách đóng gói không quá 01 lít</t>
  </si>
  <si>
    <t>Bộ chất thử định tính Mycoplasma pneumoniae / Chlamydophila pneumoniae</t>
  </si>
  <si>
    <t>12.1</t>
  </si>
  <si>
    <t>• Bộ chất thử định tính Mycoplasma pneumoniae và Chlamydia pneumoniae DNA
• Phương pháp Realtime-PCR
• Mẫu: dịch rửa phế quản, que phết.
• Độ nhạy 100% tại  ≤500 copies/ml.
• Cung cấp kèm chất thử ly trích vật liệu di truyền tự động.
• Tiêu chuẩn châu âu - CE</t>
  </si>
  <si>
    <t>Bộ chất thử định tính và phân biệt gene kháng kháng sinh (KPC, OXA, VIM, IMP và NDM)</t>
  </si>
  <si>
    <t>13.1</t>
  </si>
  <si>
    <t>• Bộ chất thử định tính và phân biệt gene kháng kháng sinh carbapenem và colistin.
• Bộ chất thử đa tác nhân định tính ít nhất 6 gene kháng thuốc: KPC, OXA-48, IMP, VIM, NDM và mcr. 
• Phương pháp real-time PCR
• Loại mẫu: khuẩn lạc vi khuẩn
• Có chứng nội (IC), chất chứng dương và chất chứng âm
• Cung cấp kèm chất thử ly trích vật liệu di truyền tự động.
• Tiêu chuẩn chất lượng: CE</t>
  </si>
  <si>
    <t>Bộ hóa chất nhuộm hóa mô miễn dịch kháng thể SV40 tiêu bản mô trên thiết bị tự động</t>
  </si>
  <si>
    <t>14.1</t>
  </si>
  <si>
    <t>Bộ nhuộm mẫu mô xử lý formol, vùi trong paraffin hóa mô miễn dịch. Nguyên tắc nhuộm hóa mô miễn dịch kháng thể liên kết đặc hiệu với SV40. Bộ gồm kháng thể chuột, hóa chất phụ trợ, vật tư cần thiết để hiển thị màu nhuộm hoá mô miễn dịch trên tiêu bản. Đóng gói tương thích để vận hành trên thiết bị tự động</t>
  </si>
  <si>
    <t>Bộ hóa chất xét nghiệm bất thường trên nhiễm sắc thể theo phương pháp Fish phù hợp hệ thống kính hiển vi huỳnh quang tự động</t>
  </si>
  <si>
    <t>15.1</t>
  </si>
  <si>
    <t>Dung dịch nhuộm nhân và duy trì màu huỳnh quang.</t>
  </si>
  <si>
    <t>Chức năng nhuộm nhân tế bào sau quá trình lai hoá. Phù hợp trên mẫu mô vùi nến, mẫu máu ngoại vi và dịch tuỷ xương. Độ nhạy &gt; 99,5%, độ đặc hiệu &gt; 99,7%. Bước sóng ≥ 358 - 461nm</t>
  </si>
  <si>
    <t>mcL</t>
  </si>
  <si>
    <t>15.2</t>
  </si>
  <si>
    <t>Hóa chất pha dung dịch rửa sau phản ứng lai có muối citrat, dạng đậm đặc 20x</t>
  </si>
  <si>
    <t>Thành phần hỗn hợp muối citrat đậm đặc 20x có trọng lượng 66g. Phù hợp với quy trình xử lý mẫu máu ngoại vi và dịch tuỷ xương trong phương pháp lai FISH thủ công phát hiện đột biến gen của người</t>
  </si>
  <si>
    <t>15.3</t>
  </si>
  <si>
    <t>Lam kính chuyên dụng sử dụng kính hiển vi huỳnh quang tự động dùng cho kỹ thuật Fish</t>
  </si>
  <si>
    <t>Lam kính làm tiêu bản để xét nghiệm kỹ thuật Fish. Kích thước: chiều dài 75mm ± 2, chiều nganng 25mm ± 2, chiều dày 1mm ± 0.1. Có vùng trắng mờ ghi thông tin. Tích điện dương (có khả năng bám dính mẫu vào lam khi nhuộm và rửa mẫu). Chịu nhiệt &gt; 60 độ C tối thiểu trong 60 phút. Phù hợp cho mẫu mô vùi nến (FFPE). Phù hợp kính hiển vi huỳnh quang tự động Olympus của bệnh viện</t>
  </si>
  <si>
    <t>Miếng</t>
  </si>
  <si>
    <t>15.4</t>
  </si>
  <si>
    <t>Hóa chất pha dung dịch rửa sau phản ứng lai có Tergitol</t>
  </si>
  <si>
    <t>Pha thành dung dịch rửa mẫu bệnh phẩm sau lai. Thành phần Tergitol loại NP40, phù hợp với quy trình rửa phản ứng sau lai hoá trong kỹ thuật lai tại chỗ phát huỳnh quang thủ công nhằm phát hiện bất thường NST của người</t>
  </si>
  <si>
    <t>Hộp/4ml</t>
  </si>
  <si>
    <t>15.5</t>
  </si>
  <si>
    <t>Bộ đầu dò DNA đánh dấu huỳnh quang 2 màu, phát hiện bất thường IGH/CCND1</t>
  </si>
  <si>
    <t>Phát hiện bất thường tại NST 14q32.33 và 11q13.3 bằng kỹ thuật lai tại chỗ phát huỳnh quang thủ công. Độ nhạy ≥ 99.5%. Độ đặc hiệu ≥ 99.5%. Tín hiệu lai được phát hiện ở bước sóng màu cam: ≥ 551nm, 575nm và bước sóng xanh lá: ≥ 495nm, 518nm bằng kính hiển vi huỳnh quang tự động</t>
  </si>
  <si>
    <t>15.6</t>
  </si>
  <si>
    <t>Bộ đầu dò DNA đánh dấu huỳnh quang 2 màu, phát hiện bất thường IGH/FGFR3</t>
  </si>
  <si>
    <t>Phát hiện bất thường tại NST 14q32.33 và NST 4p16.3 bằng kỹ thuật lai tại chỗ phát huỳnh quang thủ công. Độ nhạy ≥ 99.5%. Độ đặc hiệu ≥ 99.5%. Tín hiệu lai được phát hiện ở bước sóng màu cam: ≥ 551nm, 575nm và bước sóng xanh lá: ≥ 495nm, 518nm bằng kính hiển vi huỳnh quang tự động</t>
  </si>
  <si>
    <t>15.7</t>
  </si>
  <si>
    <t>Bộ đầu dò DNA đánh dấu huỳnh quang 2 màu, phát hiện bất thường IGH/MAF</t>
  </si>
  <si>
    <t>Phát hiện bất thường tại NST 14q32.33 và NST 16q23 bằng kỹ thuật lai tại chỗ phát huỳnh quang thủ công. Độ nhạy ≥ 99.5%. Độ đặc hiệu ≥ 99.5%. Tín hiệu lai được phát hiện ở bước sóng màu cam: ≥ 551nm, 575nm và bước sóng xanh lá: ≥ 495nm, 518nm bằng kính hiển vi huỳnh quang tự động</t>
  </si>
  <si>
    <t>15.8</t>
  </si>
  <si>
    <t>Bộ đầu dò DNA đánh dấu huỳnh quang 2 màu, phát hiện bất thường TP53 / CEP 17</t>
  </si>
  <si>
    <t>Phát hiện bất thường tại NST 17p13.1 bằng kỹ thuật lai tại chỗ phát huỳnh quang thủ công. Độ nhạy ≥ 99.5%. Độ đặc hiệu ≥ 99.5%. Tín hiệu lai được phát hiện ở bước sóng màu cam: ≥ 551nm, 575nm và bước sóng xanh lá: ≥ 495nm, 518nm bằng kính hiển vi huỳnh quang tự động</t>
  </si>
  <si>
    <t>15.9</t>
  </si>
  <si>
    <t>Bộ đầu dò DNA đánh dấu huỳnh quang, phát hiện đột biến IGH-CCND3</t>
  </si>
  <si>
    <t>Phát hiện bất thường tại NST 6p21  và 14q32 .33 bằng kỹ thuật lai tại chỗ phát huỳnh quang thủ công. Độ nhạy ≥ 99.5%. Độ đặc hiệu ≥ 99.5%. Tín hiệu lai được phát hiện ở bước sóng màu cam: ≥ 551nm, 575nm và bước sóng xanh lá: ≥ 495nm, 518nm bằng kính hiển vi huỳnh quang tự động</t>
  </si>
  <si>
    <t>15.10</t>
  </si>
  <si>
    <t>Bộ đầu dò DNA gắn huỳnh quang, phát hiện bất thường LSI D13S319 (13q14)</t>
  </si>
  <si>
    <t>Phát hiện bất thường tại NST 13q14 bằng kỹ thuật lai tại chỗ phát huỳnh quang thủ công. Độ nhạy ≥ 99.5%. Độ đặc hiệu ≥ 99.5%. Tín hiệu lai được phát hiện ở bước sóng màu cam: ≥ 551nm, 575nm và bước sóng xanh lá: ≥ 495nm, 518nm bằng kính hiển vi huỳnh quang tự động</t>
  </si>
  <si>
    <t>15.11</t>
  </si>
  <si>
    <t>Bộ chất thử DNA gắn huỳnh quang 2 màu phát hiện bất thường PDGFRA</t>
  </si>
  <si>
    <t>Phát hiện bất thường tại NST 4q12 bằng kỹ thuật lai tại chỗ phát huỳnh quang thủ công. Độ nhạy ≥ 99.5%. Độ đặc hiệu ≥ 99.5%. Tín hiệu lai được phát hiện ở bước sóng màu cam: ≥ 551nm, 575nm và bước sóng xanh lá: ≥ 495nm, 518nm bằng kính hiển vi huỳnh quang bán tự động (không tự rà quang trường có đoạn mồi phát quang)</t>
  </si>
  <si>
    <t>15.12</t>
  </si>
  <si>
    <t>Bộ chất thử DNA gắn huỳnh quang 2 màu phát hiện bất thường PDGFRB</t>
  </si>
  <si>
    <t>Phát hiện bất thường tại NST 5q32 bằng kỹ thuật lai tại chỗ phát huỳnh quang thủ công. Độ nhạy ≥ 99.5%. Độ đặc hiệu ≥ 99.5%. Tín hiệu lai được phát hiện ở bước sóng màu cam: ≥ 551nm, 575nm và bước sóng xanh lá: ≥ 495nm, 518nm bằng kính hiển vi huỳnh quang bán tự động (không tự rà quang trường có đoạn mồi phát quang)</t>
  </si>
  <si>
    <t>15.13</t>
  </si>
  <si>
    <t>Bộ đầu dò DNA đánh dấu huỳnh quang phát hiệnđột biến 14q32.33, 20q12</t>
  </si>
  <si>
    <t>Phát hiện bất thường tại NST 14q32.33 và NST 20q12.1 bằng kỹ thuật lai tại chỗ phát huỳnh quang thủ công. Độ nhạy ≥ 99.5%. Độ đặc hiệu ≥ 99.5%. Tín hiệu lai được phát hiện ở bước sóng màu cam: ≥ 551nm, 575nm và bước sóng xanh lá: ≥ 495nm, 518nm bằng kính hiển vi huỳnh quang tự động</t>
  </si>
  <si>
    <t>15.14</t>
  </si>
  <si>
    <t>Bộ đầu dò đánh dấu huỳnh quang 2 màu, phát hiện chuyển đoạn giữa gen CDKN2C/CKS1B</t>
  </si>
  <si>
    <t>Phát hiện bất thường tại NST 1p32.3 và 1q21.3 bằng kỹ thuật lai tại chỗ phát huỳnh quang thủ công. Độ nhạy ≥ 99.5%. Độ đặc hiệu ≥ 99.5%. Tín hiệu lai được phát hiện ở bước sóng màu cam: ≥ 551nm, 575nm và bước sóng xanh lá: ≥ 495nm, 518nm bằng kính hiển vi huỳnh quang tự động</t>
  </si>
  <si>
    <t>Bộ hóa chất thực hiện các xét nghiệm miễn dịch định lượng protein huyết thanh đặc hiệu trên thiết bị tự động</t>
  </si>
  <si>
    <t>Bộ chất thử dùng cho xét nghiệm định lượng kháng thể IgG1 huyết thanh</t>
  </si>
  <si>
    <t>16.1</t>
  </si>
  <si>
    <t>Bộ chất thử định lượng kháng thể IgG1 trên máy tự động dùng để chẩn đoán sự bất thường trong chuyển hóa protein bằng phương pháp đo độ đục miễn dịch. Mẫu đo: huyết thanh. Thành phần bao gồm: kháng thể IgG1, chất dựng đường chuẩn, chất chuẩn với 2 mức nồng độ, hoá chất pha loãng, cuvett, vật tư tiêu hao cho xét nghiệm.</t>
  </si>
  <si>
    <t>Bộ chất thử dùng cho xét nghiệm định lượng kháng thể IgG2 huyết thanh</t>
  </si>
  <si>
    <t>17.1</t>
  </si>
  <si>
    <t xml:space="preserve">Bộ chất thử định lượng kháng thể IgG2 trên máy tự động dùng để chẩn đoán sự bất thường trong chuyển hóa protein bằng phương pháp đo độ đục miễn dịch. Mẫu đo: huyết thanh. Thành phần bao gồm: kháng thể IgG2, chất dựng đường chuẩn, chất chuẩn với 2 mức nồng độ, hoá chất pha loãng, cuvett, vật tư tiêu hao cho xét nghiệm. </t>
  </si>
  <si>
    <t>Bộ chất thử dùng cho xét nghiệm định lượng kháng thể IgG3 huyết thanh</t>
  </si>
  <si>
    <t>18.1</t>
  </si>
  <si>
    <t>Bộ chất thử định lượng kháng thể IgG3 trên máy tự động dùng để chẩn đoán sự bất thường trong chuyển hóa protein bằng phương pháp đo độ đục miễn dịch. Mẫu đo: huyết thanh.Thành phần bao gồm: kháng thể IgG3, chất dựng đường chuẩn, chất chuẩn với 2 mức nồng độ, hoá chất pha loãng, cuvett, vật tư tiêu hao cho xét nghiệm</t>
  </si>
  <si>
    <t>Bộ chất thử dùng cho xét nghiệm định lượng kháng thể IgG4 huyết thanh</t>
  </si>
  <si>
    <t>19.1</t>
  </si>
  <si>
    <t>Bộ chất thử định lượng kháng thể IgG4 trên máy tự động dùng để chẩn đoán sự bất thường trong chuyển hóa protein bằng phương pháp đo độ đục miễn dịch. Mẫu đo: huyết thanh. Thành phần bao gồm:kháng thể IgG4, chất dựng đường chuẩn, chất chuẩn với 2 mức nồng độ, hoá chất pha loãng, cuvett, vật tư tiêu hao cho xét nghiệm.</t>
  </si>
  <si>
    <t>Bộ hóa chất xét nghiệm tự động đồng thời 85 chỉ số sinh hóa, vi sinh và miễn dịch điện hóa phát quang trên cùng 1 hệ thống</t>
  </si>
  <si>
    <t>20.1</t>
  </si>
  <si>
    <t>Chất chuẩn cho xét nghiệm AFP</t>
  </si>
  <si>
    <t>Chất chuẩn 2 mức độ cho xét nghiệm AFP,  phù hợp với kỹ thuật điện hóa phát quang của chất thử. Đóng gói dạng đông khô hay dung dịch. Thành phần từ huyết thanh người, giá trị chuẩn định theo WHO 72/225. Tương thích với cấu phần khác của bộ và thiết bị.</t>
  </si>
  <si>
    <t>20.2</t>
  </si>
  <si>
    <t>Chất chuẩn cho xét nghiệm CA 125</t>
  </si>
  <si>
    <t>Chất chuẩn 2 mức độ cho xét nghiệm CA 125, phù hợp với kỹ thuật điện hóa phát quang của chất thử. Đóng gói dạng đông khô hay dung dịch. Thành phần từ huyết thanh người hay động vật. Tương thích với cấu phần khác của bộ và thiết bị.</t>
  </si>
  <si>
    <t>20.3</t>
  </si>
  <si>
    <t>Chất chuẩn cho xét nghiệm CA 15-3</t>
  </si>
  <si>
    <t>Chất chuẩn 2 mức độ cho xét nghiệm CA 15-3, phù hợp với kỹ thuật điện hóa phát quang của chất thử. Đóng gói dạng đông khô hay dung dịch. Thành phần từ huyết thanh người. Tương thích với cấu phần khác của bộ và thiết bị.</t>
  </si>
  <si>
    <t>20.4</t>
  </si>
  <si>
    <t>Chất chuẩn cho xét nghiệm CA 19-9</t>
  </si>
  <si>
    <t>Chất chuẩn 2 mức độ cho xét nghiệm CA 19-9, phù hợp với kỹ thuật điện hóa phát quang của chất thử. Đóng gói dạng đông khô hay dung dịch. Thành phần từ huyết thanh người. Tương thích với cấu phần khác của bộ và thiết bị.</t>
  </si>
  <si>
    <t>20.5</t>
  </si>
  <si>
    <t>Chất chuẩn cho xét nghiệm CEA</t>
  </si>
  <si>
    <t>Chất chuẩn 2 mức độ cho xét nghiệm CEA, phù hợp với kỹ thuật điện hóa phát quang của chất thử. Đóng gói dạng đông khô hay dung dịch. Thành phần từ huyết thanh người, giá trị chuẩn định theo WHO 73/601. Tương thích với cấu phần khác của bộ và thiết bị.</t>
  </si>
  <si>
    <t>20.6</t>
  </si>
  <si>
    <t>Chất chuẩn cho xét nghiệm CYFRA 21-1</t>
  </si>
  <si>
    <t>Chất chuẩn 2 mức độ cho xét nghiệm Cyfra 21-1, phù hợp với kỹ thuật điện hóa phát quang của chất thử. Đóng gói dạng đông khô hay dung dịch. Thành phần huyết thanh người hay động vật. Tương thích với chất thử, cấu phần khác của bộ và thiết bị.</t>
  </si>
  <si>
    <t>20.7</t>
  </si>
  <si>
    <t>Chất thử cho xét nghiệm CYFRA 21-1</t>
  </si>
  <si>
    <t>Chất thử cho xét nghiệm định lượng Cyfra 21-1. Kỹ thuật miễn dịch điện hóa phát quang (ECLIA) trên mẫu huyết thanh, huyết tương (heparin, EDTA). Độ nhạy phân tích: ≤ 0.50 ng/mL. Khoảng đo yêu cầu: 0.50 - 500 ng/mL. Tương thích với cấu phần khác của bộ và thiết bị</t>
  </si>
  <si>
    <t>20.8</t>
  </si>
  <si>
    <t>Chất thử cho xét nghiệm AFP</t>
  </si>
  <si>
    <t>Chất thử cho xét nghiệm định lượng α1‑fetoprotein (AFP).Kỹ thuật miễn dịch điện hóa phát quang (ECLIA). Mẫu huyết thanh, huyết tương (heparin, EDTA). Độ nhạy phân tích: ≤ 2 IU/mL. Khoảng đo yêu cầu: 2 - 1000 IU/mL, mở rộng đến 50000 IU/mL. Tương thích với cấu phần khác của bộ và thiết bị</t>
  </si>
  <si>
    <t>20.9</t>
  </si>
  <si>
    <t>Chất thử cho xét nghiệm CA 125</t>
  </si>
  <si>
    <t>Chất thử cho xét nghiệm định lượng CA 125. Kỹ thuật miễn dịch điện hóa phát quang (ECLIA). Mẫu huyết thanh, huyết tương (heparin, EDTA). Độ nhạy phân tích: ≤ 2 U/mL. Khoảng đo yêu cầu: 2-5000 U/mL. Tương thích với cấu phần khác của bộ và thiết bị</t>
  </si>
  <si>
    <t>20.10</t>
  </si>
  <si>
    <t>Chất thử cho xét nghiệm CA 15-3</t>
  </si>
  <si>
    <t>Chất thử cho xét nghiệm định lượng CA 15-3. Kỹ thuật miễn dịch điện hóa phát quang (ECLIA). Mẫu huyết thanh, huyết tương (heparin, EDTA). Độ nhạy phân tích: ≤ 2 U/mL. Khoảng đo yêu cầu: 2 - 300 U/mL, cho phép mở rộng đến 3000 U/mL. Tương thích với cấu phần khác của bộ và thiết bị</t>
  </si>
  <si>
    <t>20.11</t>
  </si>
  <si>
    <t>Chất thử cho xét nghiệm CA 19-9</t>
  </si>
  <si>
    <t>Chất thử cho xét nghiệm định lượng CA 19-9. Kỹ thuật miễn dịch điện hóa phát quang (ECLIA). Mẫu huyết thanh, huyết tương (heparin, EDTA). Độ nhạy phân tích: ≤ 2 U/mL. Khoảng đo yêu cầu: 2‑1000 U/mL, cho phép mở rộng đến 10000 U/mL Tương thích với cấu phần khác của bộ và thiết bị</t>
  </si>
  <si>
    <t>20.12</t>
  </si>
  <si>
    <t>Chất thử cho xét nghiệm CEA</t>
  </si>
  <si>
    <t>Chất thử cho xét nghiệm định lượng CEA. Kỹ thuật miễn dịch điện hóa phát quang (ECLIA). Mẫu huyết thanh, huyết tương (heparin, EDTA, natri citrate). Độ nhạy phân tích: ≤ 2 ng/mL. Khoảng đo yêu cầu: 2 - 1000 ng/mL, cho phép mở rộng đến 50000 ng/mL. Tương thích với cấu phần khác của bộ và thiết bị</t>
  </si>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</sst>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_-* #,##0.00_-;\-* #,##0.00_-;_-* &quot;-&quot;??_-;_-@_-"/>
    <numFmt numFmtId="165" formatCode="_(* #,##0_);_(* \(#,##0\);_(* &quot;-&quot;??_);_(@_)"/>
  </numFmts>
  <fonts count="8" x14ac:knownFonts="1">
    <font>
      <sz val="12"/>
      <color theme="1"/>
      <name val="Times New Roman"/>
      <family val="2"/>
    </font>
    <font>
      <sz val="12"/>
      <color theme="1"/>
      <name val="Times New Roman"/>
      <family val="2"/>
    </font>
    <font>
      <sz val="11"/>
      <color theme="1"/>
      <name val="Calibri"/>
      <family val="2"/>
      <scheme val="minor"/>
    </font>
    <font>
      <b/>
      <sz val="24"/>
      <name val="Times New Roman"/>
      <family val="1"/>
    </font>
    <font>
      <b/>
      <sz val="12"/>
      <color theme="1"/>
      <name val="Times New Roman"/>
      <family val="1"/>
    </font>
    <font>
      <sz val="12"/>
      <color theme="1"/>
      <name val="Times New Roman"/>
      <family val="1"/>
    </font>
    <font>
      <b/>
      <i/>
      <sz val="12"/>
      <color theme="1"/>
      <name val="Times New Roman"/>
      <family val="1"/>
    </font>
    <font>
      <sz val="10"/>
      <color theme="1"/>
      <name val="Times New Roman"/>
      <family val="1"/>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auto="1"/>
      </left>
      <right style="thin">
        <color auto="1"/>
      </right>
      <top/>
      <bottom style="thin">
        <color indexed="64"/>
      </bottom>
      <diagonal/>
    </border>
  </borders>
  <cellStyleXfs count="4">
    <xf numFmtId="0" fontId="0" fillId="0" borderId="0"/>
    <xf numFmtId="43" fontId="1" fillId="0" borderId="0" applyFont="0" applyFill="0" applyBorder="0" applyAlignment="0" applyProtection="0"/>
    <xf numFmtId="0" fontId="2" fillId="0" borderId="0"/>
    <xf numFmtId="164" fontId="2" fillId="0" borderId="0" applyFont="0" applyFill="0" applyBorder="0" applyAlignment="0" applyProtection="0"/>
  </cellStyleXfs>
  <cellXfs count="21">
    <xf numFmtId="0" fontId="0" fillId="0" borderId="0" xfId="0"/>
    <xf numFmtId="0" fontId="0" fillId="0" borderId="0" xfId="0" applyAlignment="1">
      <alignment wrapText="1"/>
    </xf>
    <xf numFmtId="0" fontId="3" fillId="0" borderId="0" xfId="2" applyFont="1" applyAlignment="1">
      <alignment vertical="center"/>
    </xf>
    <xf numFmtId="0" fontId="5" fillId="0" borderId="1" xfId="0" quotePrefix="1" applyFont="1" applyBorder="1" applyAlignment="1">
      <alignment horizontal="center" vertical="center"/>
    </xf>
    <xf numFmtId="0" fontId="5" fillId="0" borderId="2" xfId="0" quotePrefix="1" applyFont="1" applyBorder="1" applyAlignment="1">
      <alignment horizontal="center" vertical="center"/>
    </xf>
    <xf numFmtId="0" fontId="5" fillId="0" borderId="2" xfId="0" quotePrefix="1" applyFont="1" applyBorder="1" applyAlignment="1">
      <alignment horizontal="center" vertical="center" wrapText="1"/>
    </xf>
    <xf numFmtId="0" fontId="5" fillId="0" borderId="1" xfId="0" applyFont="1" applyBorder="1" applyAlignment="1">
      <alignment horizontal="center" vertical="top"/>
    </xf>
    <xf numFmtId="0" fontId="4" fillId="0" borderId="1" xfId="0" quotePrefix="1" applyFont="1" applyBorder="1" applyAlignment="1">
      <alignment vertical="top"/>
    </xf>
    <xf numFmtId="0" fontId="5" fillId="0" borderId="1" xfId="0" applyFont="1" applyBorder="1" applyAlignment="1">
      <alignment vertical="top" wrapText="1"/>
    </xf>
    <xf numFmtId="3" fontId="5" fillId="0" borderId="1" xfId="0" applyNumberFormat="1" applyFont="1" applyBorder="1" applyAlignment="1">
      <alignment vertical="top"/>
    </xf>
    <xf numFmtId="3" fontId="4" fillId="0" borderId="1" xfId="0" applyNumberFormat="1" applyFont="1" applyBorder="1" applyAlignment="1">
      <alignment vertical="top"/>
    </xf>
    <xf numFmtId="0" fontId="5" fillId="0" borderId="1" xfId="0" quotePrefix="1" applyFont="1" applyBorder="1" applyAlignment="1">
      <alignment horizontal="center" vertical="top"/>
    </xf>
    <xf numFmtId="0" fontId="5" fillId="0" borderId="1" xfId="0" applyFont="1" applyBorder="1" applyAlignment="1">
      <alignment horizontal="center" vertical="top" wrapText="1"/>
    </xf>
    <xf numFmtId="0" fontId="4" fillId="0" borderId="1" xfId="0" quotePrefix="1" applyFont="1" applyBorder="1" applyAlignment="1">
      <alignment vertical="top" wrapText="1"/>
    </xf>
    <xf numFmtId="0" fontId="3" fillId="0" borderId="0" xfId="2" applyFont="1" applyAlignment="1">
      <alignment horizontal="center" vertical="center"/>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165" fontId="4" fillId="0" borderId="1" xfId="1" applyNumberFormat="1" applyFont="1" applyFill="1" applyBorder="1" applyAlignment="1">
      <alignment horizontal="center" vertical="center"/>
    </xf>
    <xf numFmtId="3" fontId="4" fillId="0" borderId="1" xfId="1" applyNumberFormat="1" applyFont="1" applyFill="1" applyBorder="1" applyAlignment="1">
      <alignment horizontal="center" vertical="center" wrapText="1"/>
    </xf>
    <xf numFmtId="0" fontId="6" fillId="0" borderId="1" xfId="0" quotePrefix="1" applyFont="1" applyBorder="1" applyAlignment="1">
      <alignment vertical="top"/>
    </xf>
    <xf numFmtId="0" fontId="7" fillId="0" borderId="1" xfId="0" applyFont="1" applyBorder="1" applyAlignment="1">
      <alignment vertical="top" wrapText="1"/>
    </xf>
  </cellXfs>
  <cellStyles count="4">
    <cellStyle name="Comma" xfId="1" builtinId="3"/>
    <cellStyle name="Comma 2" xfId="3" xr:uid="{785E73BC-248D-4539-BF56-BCBBC2B1344D}"/>
    <cellStyle name="Normal" xfId="0" builtinId="0"/>
    <cellStyle name="Normal 2" xfId="2" xr:uid="{7BEBF94A-9C2E-43C3-BA45-68E61A2A2EB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EFA5FB-43C6-4537-A8CD-D8FCAD57CDD6}">
  <dimension ref="A1:J74"/>
  <sheetViews>
    <sheetView tabSelected="1" zoomScale="85" zoomScaleNormal="85" workbookViewId="0">
      <pane ySplit="3" topLeftCell="A49" activePane="bottomLeft" state="frozen"/>
      <selection pane="bottomLeft" activeCell="F9" sqref="F9"/>
    </sheetView>
  </sheetViews>
  <sheetFormatPr defaultRowHeight="15.6" x14ac:dyDescent="0.3"/>
  <cols>
    <col min="1" max="1" width="7.5" customWidth="1"/>
    <col min="2" max="2" width="7.3984375" customWidth="1"/>
    <col min="3" max="3" width="12.296875" customWidth="1"/>
    <col min="4" max="4" width="24.09765625" style="1" customWidth="1"/>
    <col min="5" max="5" width="20.69921875" style="1" customWidth="1"/>
    <col min="6" max="6" width="63.19921875" style="1" customWidth="1"/>
    <col min="7" max="7" width="16.796875" customWidth="1"/>
    <col min="8" max="8" width="12.796875" customWidth="1"/>
    <col min="9" max="9" width="14" customWidth="1"/>
    <col min="10" max="10" width="46.5" customWidth="1"/>
  </cols>
  <sheetData>
    <row r="1" spans="1:10" ht="30" x14ac:dyDescent="0.3">
      <c r="A1" s="14" t="s">
        <v>3</v>
      </c>
      <c r="B1" s="14"/>
      <c r="C1" s="14"/>
      <c r="D1" s="14"/>
      <c r="E1" s="14"/>
      <c r="F1" s="14"/>
      <c r="G1" s="14"/>
      <c r="H1" s="14"/>
      <c r="I1" s="14"/>
    </row>
    <row r="2" spans="1:10" ht="30" x14ac:dyDescent="0.3">
      <c r="A2" s="2" t="s">
        <v>4</v>
      </c>
    </row>
    <row r="4" spans="1:10" x14ac:dyDescent="0.3">
      <c r="A4" s="15" t="s">
        <v>16</v>
      </c>
      <c r="B4" s="15" t="s">
        <v>18</v>
      </c>
      <c r="C4" s="15" t="s">
        <v>14</v>
      </c>
      <c r="D4" s="15" t="s">
        <v>19</v>
      </c>
      <c r="E4" s="15" t="s">
        <v>0</v>
      </c>
      <c r="F4" s="15" t="s">
        <v>15</v>
      </c>
      <c r="G4" s="15" t="s">
        <v>5</v>
      </c>
      <c r="H4" s="17" t="s">
        <v>24</v>
      </c>
      <c r="I4" s="17"/>
      <c r="J4" s="17"/>
    </row>
    <row r="5" spans="1:10" x14ac:dyDescent="0.3">
      <c r="A5" s="16"/>
      <c r="B5" s="16"/>
      <c r="C5" s="16"/>
      <c r="D5" s="16"/>
      <c r="E5" s="16"/>
      <c r="F5" s="16"/>
      <c r="G5" s="16"/>
      <c r="H5" s="18" t="s">
        <v>20</v>
      </c>
      <c r="I5" s="18" t="s">
        <v>1</v>
      </c>
      <c r="J5" s="18" t="s">
        <v>2</v>
      </c>
    </row>
    <row r="6" spans="1:10" x14ac:dyDescent="0.3">
      <c r="A6" s="3" t="s">
        <v>17</v>
      </c>
      <c r="B6" s="4" t="s">
        <v>6</v>
      </c>
      <c r="C6" s="4" t="s">
        <v>7</v>
      </c>
      <c r="D6" s="4" t="s">
        <v>8</v>
      </c>
      <c r="E6" s="3" t="s">
        <v>9</v>
      </c>
      <c r="F6" s="5" t="s">
        <v>10</v>
      </c>
      <c r="G6" s="4" t="s">
        <v>11</v>
      </c>
      <c r="H6" s="4" t="s">
        <v>12</v>
      </c>
      <c r="I6" s="4" t="s">
        <v>13</v>
      </c>
      <c r="J6" s="4" t="s">
        <v>21</v>
      </c>
    </row>
    <row r="7" spans="1:10" ht="16.2" x14ac:dyDescent="0.3">
      <c r="A7" s="6" t="s">
        <v>167</v>
      </c>
      <c r="B7" s="19" t="s">
        <v>25</v>
      </c>
      <c r="C7" s="7"/>
      <c r="D7" s="7"/>
      <c r="E7" s="8"/>
      <c r="F7" s="8"/>
      <c r="G7" s="12"/>
      <c r="H7" s="9"/>
      <c r="I7" s="9"/>
      <c r="J7" s="10">
        <v>15526649060</v>
      </c>
    </row>
    <row r="8" spans="1:10" x14ac:dyDescent="0.3">
      <c r="A8" s="6" t="s">
        <v>167</v>
      </c>
      <c r="B8" s="7"/>
      <c r="C8" s="11">
        <v>1</v>
      </c>
      <c r="D8" s="7" t="s">
        <v>26</v>
      </c>
      <c r="E8" s="8"/>
      <c r="F8" s="8"/>
      <c r="G8" s="12"/>
      <c r="H8" s="9"/>
      <c r="I8" s="9"/>
      <c r="J8" s="10">
        <v>2790000000</v>
      </c>
    </row>
    <row r="9" spans="1:10" ht="156" x14ac:dyDescent="0.3">
      <c r="A9" s="6" t="s">
        <v>167</v>
      </c>
      <c r="B9" s="7"/>
      <c r="C9" s="7"/>
      <c r="D9" s="11" t="s">
        <v>22</v>
      </c>
      <c r="E9" s="8" t="s">
        <v>26</v>
      </c>
      <c r="F9" s="8" t="s">
        <v>27</v>
      </c>
      <c r="G9" s="12" t="s">
        <v>28</v>
      </c>
      <c r="H9" s="9">
        <v>31000</v>
      </c>
      <c r="I9" s="9">
        <v>90000</v>
      </c>
      <c r="J9" s="9">
        <f>IFERROR(H9*I9,"")</f>
        <v>2790000000</v>
      </c>
    </row>
    <row r="10" spans="1:10" x14ac:dyDescent="0.3">
      <c r="A10" s="6" t="s">
        <v>167</v>
      </c>
      <c r="B10" s="7"/>
      <c r="C10" s="11">
        <v>2</v>
      </c>
      <c r="D10" s="7" t="s">
        <v>29</v>
      </c>
      <c r="E10" s="8"/>
      <c r="F10" s="8"/>
      <c r="G10" s="12"/>
      <c r="H10" s="9"/>
      <c r="I10" s="9"/>
      <c r="J10" s="10">
        <v>3320000</v>
      </c>
    </row>
    <row r="11" spans="1:10" ht="78" x14ac:dyDescent="0.3">
      <c r="A11" s="6" t="s">
        <v>167</v>
      </c>
      <c r="B11" s="7"/>
      <c r="C11" s="7"/>
      <c r="D11" s="11" t="s">
        <v>30</v>
      </c>
      <c r="E11" s="8" t="s">
        <v>29</v>
      </c>
      <c r="F11" s="8" t="s">
        <v>31</v>
      </c>
      <c r="G11" s="12" t="s">
        <v>32</v>
      </c>
      <c r="H11" s="9">
        <v>2000</v>
      </c>
      <c r="I11" s="9">
        <v>1660</v>
      </c>
      <c r="J11" s="9">
        <f>IFERROR(H11*I11,"")</f>
        <v>3320000</v>
      </c>
    </row>
    <row r="12" spans="1:10" x14ac:dyDescent="0.3">
      <c r="A12" s="6" t="s">
        <v>167</v>
      </c>
      <c r="B12" s="7"/>
      <c r="C12" s="11">
        <v>3</v>
      </c>
      <c r="D12" s="7" t="s">
        <v>33</v>
      </c>
      <c r="E12" s="8"/>
      <c r="F12" s="8"/>
      <c r="G12" s="12"/>
      <c r="H12" s="9"/>
      <c r="I12" s="9"/>
      <c r="J12" s="10">
        <v>70000000</v>
      </c>
    </row>
    <row r="13" spans="1:10" ht="62.4" x14ac:dyDescent="0.3">
      <c r="A13" s="6" t="s">
        <v>167</v>
      </c>
      <c r="B13" s="7"/>
      <c r="C13" s="7"/>
      <c r="D13" s="11" t="s">
        <v>34</v>
      </c>
      <c r="E13" s="8" t="s">
        <v>33</v>
      </c>
      <c r="F13" s="8" t="s">
        <v>35</v>
      </c>
      <c r="G13" s="12" t="s">
        <v>36</v>
      </c>
      <c r="H13" s="9">
        <v>2500</v>
      </c>
      <c r="I13" s="9">
        <v>28000</v>
      </c>
      <c r="J13" s="9">
        <f>IFERROR(H13*I13,"")</f>
        <v>70000000</v>
      </c>
    </row>
    <row r="14" spans="1:10" x14ac:dyDescent="0.3">
      <c r="A14" s="6" t="s">
        <v>167</v>
      </c>
      <c r="B14" s="7"/>
      <c r="C14" s="11">
        <v>4</v>
      </c>
      <c r="D14" s="7" t="s">
        <v>37</v>
      </c>
      <c r="E14" s="8"/>
      <c r="F14" s="8"/>
      <c r="G14" s="12"/>
      <c r="H14" s="9"/>
      <c r="I14" s="9"/>
      <c r="J14" s="10">
        <v>45000000</v>
      </c>
    </row>
    <row r="15" spans="1:10" ht="78" x14ac:dyDescent="0.3">
      <c r="A15" s="6" t="s">
        <v>167</v>
      </c>
      <c r="B15" s="7"/>
      <c r="C15" s="7"/>
      <c r="D15" s="11" t="s">
        <v>38</v>
      </c>
      <c r="E15" s="8" t="s">
        <v>37</v>
      </c>
      <c r="F15" s="8" t="s">
        <v>39</v>
      </c>
      <c r="G15" s="12" t="s">
        <v>36</v>
      </c>
      <c r="H15" s="9">
        <v>120</v>
      </c>
      <c r="I15" s="9">
        <v>375000</v>
      </c>
      <c r="J15" s="9">
        <f>IFERROR(H15*I15,"")</f>
        <v>45000000</v>
      </c>
    </row>
    <row r="16" spans="1:10" x14ac:dyDescent="0.3">
      <c r="A16" s="6" t="s">
        <v>167</v>
      </c>
      <c r="B16" s="7"/>
      <c r="C16" s="11">
        <v>5</v>
      </c>
      <c r="D16" s="13" t="s">
        <v>40</v>
      </c>
      <c r="E16" s="13"/>
      <c r="F16" s="13"/>
      <c r="G16" s="13"/>
      <c r="H16" s="13"/>
      <c r="I16" s="13"/>
      <c r="J16" s="10">
        <v>45000000</v>
      </c>
    </row>
    <row r="17" spans="1:10" ht="93.6" x14ac:dyDescent="0.3">
      <c r="A17" s="6" t="s">
        <v>167</v>
      </c>
      <c r="B17" s="7"/>
      <c r="C17" s="7"/>
      <c r="D17" s="11" t="s">
        <v>41</v>
      </c>
      <c r="E17" s="8" t="s">
        <v>40</v>
      </c>
      <c r="F17" s="8" t="s">
        <v>42</v>
      </c>
      <c r="G17" s="12" t="s">
        <v>36</v>
      </c>
      <c r="H17" s="9">
        <v>120</v>
      </c>
      <c r="I17" s="9">
        <v>375000</v>
      </c>
      <c r="J17" s="9">
        <f>IFERROR(H17*I17,"")</f>
        <v>45000000</v>
      </c>
    </row>
    <row r="18" spans="1:10" x14ac:dyDescent="0.3">
      <c r="A18" s="6" t="s">
        <v>167</v>
      </c>
      <c r="B18" s="7"/>
      <c r="C18" s="11">
        <v>6</v>
      </c>
      <c r="D18" s="13" t="s">
        <v>43</v>
      </c>
      <c r="E18" s="13"/>
      <c r="F18" s="13"/>
      <c r="G18" s="13"/>
      <c r="H18" s="13"/>
      <c r="I18" s="13"/>
      <c r="J18" s="10">
        <v>45000000</v>
      </c>
    </row>
    <row r="19" spans="1:10" ht="93.6" x14ac:dyDescent="0.3">
      <c r="A19" s="6" t="s">
        <v>167</v>
      </c>
      <c r="B19" s="7"/>
      <c r="C19" s="7"/>
      <c r="D19" s="11" t="s">
        <v>44</v>
      </c>
      <c r="E19" s="8" t="s">
        <v>43</v>
      </c>
      <c r="F19" s="8" t="s">
        <v>45</v>
      </c>
      <c r="G19" s="12" t="s">
        <v>36</v>
      </c>
      <c r="H19" s="9">
        <v>120</v>
      </c>
      <c r="I19" s="9">
        <v>375000</v>
      </c>
      <c r="J19" s="9">
        <f>IFERROR(H19*I19,"")</f>
        <v>45000000</v>
      </c>
    </row>
    <row r="20" spans="1:10" x14ac:dyDescent="0.3">
      <c r="A20" s="6" t="s">
        <v>167</v>
      </c>
      <c r="B20" s="7"/>
      <c r="C20" s="11">
        <v>7</v>
      </c>
      <c r="D20" s="7" t="s">
        <v>46</v>
      </c>
      <c r="E20" s="8"/>
      <c r="F20" s="8"/>
      <c r="G20" s="12"/>
      <c r="H20" s="9"/>
      <c r="I20" s="9"/>
      <c r="J20" s="10">
        <v>61600000</v>
      </c>
    </row>
    <row r="21" spans="1:10" ht="224.4" x14ac:dyDescent="0.3">
      <c r="A21" s="6" t="s">
        <v>167</v>
      </c>
      <c r="B21" s="7"/>
      <c r="C21" s="7"/>
      <c r="D21" s="11" t="s">
        <v>47</v>
      </c>
      <c r="E21" s="8" t="s">
        <v>46</v>
      </c>
      <c r="F21" s="20" t="s">
        <v>48</v>
      </c>
      <c r="G21" s="12" t="s">
        <v>36</v>
      </c>
      <c r="H21" s="9">
        <v>140</v>
      </c>
      <c r="I21" s="9">
        <v>440000</v>
      </c>
      <c r="J21" s="9">
        <f>IFERROR(H21*I21,"")</f>
        <v>61600000</v>
      </c>
    </row>
    <row r="22" spans="1:10" x14ac:dyDescent="0.3">
      <c r="A22" s="6" t="s">
        <v>167</v>
      </c>
      <c r="B22" s="7"/>
      <c r="C22" s="11">
        <v>8</v>
      </c>
      <c r="D22" s="7" t="s">
        <v>49</v>
      </c>
      <c r="E22" s="8"/>
      <c r="F22" s="8"/>
      <c r="G22" s="12"/>
      <c r="H22" s="9"/>
      <c r="I22" s="9"/>
      <c r="J22" s="10">
        <v>465696000</v>
      </c>
    </row>
    <row r="23" spans="1:10" ht="93.6" x14ac:dyDescent="0.3">
      <c r="A23" s="6" t="s">
        <v>167</v>
      </c>
      <c r="B23" s="7"/>
      <c r="C23" s="7"/>
      <c r="D23" s="11" t="s">
        <v>50</v>
      </c>
      <c r="E23" s="8" t="s">
        <v>49</v>
      </c>
      <c r="F23" s="8" t="s">
        <v>51</v>
      </c>
      <c r="G23" s="12" t="s">
        <v>23</v>
      </c>
      <c r="H23" s="9">
        <v>9600</v>
      </c>
      <c r="I23" s="9">
        <v>48510</v>
      </c>
      <c r="J23" s="9">
        <f>IFERROR(H23*I23,"")</f>
        <v>465696000</v>
      </c>
    </row>
    <row r="24" spans="1:10" x14ac:dyDescent="0.3">
      <c r="A24" s="6" t="s">
        <v>167</v>
      </c>
      <c r="B24" s="7"/>
      <c r="C24" s="11">
        <v>9</v>
      </c>
      <c r="D24" s="7" t="s">
        <v>52</v>
      </c>
      <c r="E24" s="8"/>
      <c r="F24" s="8"/>
      <c r="G24" s="12"/>
      <c r="H24" s="9"/>
      <c r="I24" s="9"/>
      <c r="J24" s="10">
        <v>2120000</v>
      </c>
    </row>
    <row r="25" spans="1:10" ht="46.8" x14ac:dyDescent="0.3">
      <c r="A25" s="6" t="s">
        <v>167</v>
      </c>
      <c r="B25" s="7"/>
      <c r="C25" s="7"/>
      <c r="D25" s="11" t="s">
        <v>53</v>
      </c>
      <c r="E25" s="8" t="s">
        <v>52</v>
      </c>
      <c r="F25" s="8" t="s">
        <v>54</v>
      </c>
      <c r="G25" s="12" t="s">
        <v>55</v>
      </c>
      <c r="H25" s="9">
        <v>4</v>
      </c>
      <c r="I25" s="9">
        <v>530000</v>
      </c>
      <c r="J25" s="9">
        <f>IFERROR(H25*I25,"")</f>
        <v>2120000</v>
      </c>
    </row>
    <row r="26" spans="1:10" x14ac:dyDescent="0.3">
      <c r="A26" s="6" t="s">
        <v>167</v>
      </c>
      <c r="B26" s="7"/>
      <c r="C26" s="11">
        <v>10</v>
      </c>
      <c r="D26" s="7" t="s">
        <v>56</v>
      </c>
      <c r="E26" s="8"/>
      <c r="F26" s="8"/>
      <c r="G26" s="12"/>
      <c r="H26" s="9"/>
      <c r="I26" s="9"/>
      <c r="J26" s="10">
        <v>22400000</v>
      </c>
    </row>
    <row r="27" spans="1:10" ht="46.8" x14ac:dyDescent="0.3">
      <c r="A27" s="6" t="s">
        <v>167</v>
      </c>
      <c r="B27" s="7"/>
      <c r="C27" s="7"/>
      <c r="D27" s="11" t="s">
        <v>57</v>
      </c>
      <c r="E27" s="8" t="s">
        <v>56</v>
      </c>
      <c r="F27" s="8" t="s">
        <v>58</v>
      </c>
      <c r="G27" s="12" t="s">
        <v>55</v>
      </c>
      <c r="H27" s="9">
        <v>56</v>
      </c>
      <c r="I27" s="9">
        <v>400000</v>
      </c>
      <c r="J27" s="9">
        <f>IFERROR(H27*I27,"")</f>
        <v>22400000</v>
      </c>
    </row>
    <row r="28" spans="1:10" x14ac:dyDescent="0.3">
      <c r="A28" s="6" t="s">
        <v>167</v>
      </c>
      <c r="B28" s="7"/>
      <c r="C28" s="11">
        <v>11</v>
      </c>
      <c r="D28" s="7" t="s">
        <v>59</v>
      </c>
      <c r="E28" s="8"/>
      <c r="F28" s="8"/>
      <c r="G28" s="12"/>
      <c r="H28" s="9"/>
      <c r="I28" s="9"/>
      <c r="J28" s="10">
        <v>908000</v>
      </c>
    </row>
    <row r="29" spans="1:10" ht="46.8" x14ac:dyDescent="0.3">
      <c r="A29" s="6" t="s">
        <v>167</v>
      </c>
      <c r="B29" s="7"/>
      <c r="C29" s="7"/>
      <c r="D29" s="11" t="s">
        <v>60</v>
      </c>
      <c r="E29" s="8" t="s">
        <v>59</v>
      </c>
      <c r="F29" s="8" t="s">
        <v>61</v>
      </c>
      <c r="G29" s="12" t="s">
        <v>36</v>
      </c>
      <c r="H29" s="9">
        <v>1000</v>
      </c>
      <c r="I29" s="9">
        <v>908</v>
      </c>
      <c r="J29" s="9">
        <f>IFERROR(H29*I29,"")</f>
        <v>908000</v>
      </c>
    </row>
    <row r="30" spans="1:10" x14ac:dyDescent="0.3">
      <c r="A30" s="6" t="s">
        <v>167</v>
      </c>
      <c r="B30" s="7"/>
      <c r="C30" s="11">
        <v>12</v>
      </c>
      <c r="D30" s="7" t="s">
        <v>62</v>
      </c>
      <c r="E30" s="8"/>
      <c r="F30" s="8"/>
      <c r="G30" s="12"/>
      <c r="H30" s="9"/>
      <c r="I30" s="9"/>
      <c r="J30" s="10">
        <v>45560000</v>
      </c>
    </row>
    <row r="31" spans="1:10" ht="109.2" x14ac:dyDescent="0.3">
      <c r="A31" s="6" t="s">
        <v>167</v>
      </c>
      <c r="B31" s="7"/>
      <c r="C31" s="7"/>
      <c r="D31" s="11" t="s">
        <v>63</v>
      </c>
      <c r="E31" s="8" t="s">
        <v>62</v>
      </c>
      <c r="F31" s="8" t="s">
        <v>64</v>
      </c>
      <c r="G31" s="12" t="s">
        <v>23</v>
      </c>
      <c r="H31" s="9">
        <v>100</v>
      </c>
      <c r="I31" s="9">
        <v>455600</v>
      </c>
      <c r="J31" s="9">
        <f>IFERROR(H31*I31,"")</f>
        <v>45560000</v>
      </c>
    </row>
    <row r="32" spans="1:10" x14ac:dyDescent="0.3">
      <c r="A32" s="6" t="s">
        <v>167</v>
      </c>
      <c r="B32" s="7"/>
      <c r="C32" s="11">
        <v>13</v>
      </c>
      <c r="D32" s="7" t="s">
        <v>65</v>
      </c>
      <c r="E32" s="8"/>
      <c r="F32" s="8"/>
      <c r="G32" s="12"/>
      <c r="H32" s="9"/>
      <c r="I32" s="9"/>
      <c r="J32" s="10">
        <v>873907100</v>
      </c>
    </row>
    <row r="33" spans="1:10" ht="140.4" x14ac:dyDescent="0.3">
      <c r="A33" s="6" t="s">
        <v>167</v>
      </c>
      <c r="B33" s="7"/>
      <c r="C33" s="7"/>
      <c r="D33" s="11" t="s">
        <v>66</v>
      </c>
      <c r="E33" s="8" t="s">
        <v>65</v>
      </c>
      <c r="F33" s="8" t="s">
        <v>67</v>
      </c>
      <c r="G33" s="12" t="s">
        <v>23</v>
      </c>
      <c r="H33" s="9">
        <v>1100</v>
      </c>
      <c r="I33" s="9">
        <v>794461</v>
      </c>
      <c r="J33" s="9">
        <f>IFERROR(H33*I33,"")</f>
        <v>873907100</v>
      </c>
    </row>
    <row r="34" spans="1:10" x14ac:dyDescent="0.3">
      <c r="A34" s="6" t="s">
        <v>167</v>
      </c>
      <c r="B34" s="7"/>
      <c r="C34" s="11">
        <v>14</v>
      </c>
      <c r="D34" s="7" t="s">
        <v>68</v>
      </c>
      <c r="E34" s="8"/>
      <c r="F34" s="8"/>
      <c r="G34" s="12"/>
      <c r="H34" s="9"/>
      <c r="I34" s="9"/>
      <c r="J34" s="10">
        <v>82026000</v>
      </c>
    </row>
    <row r="35" spans="1:10" ht="78" x14ac:dyDescent="0.3">
      <c r="A35" s="6" t="s">
        <v>167</v>
      </c>
      <c r="B35" s="7"/>
      <c r="C35" s="7"/>
      <c r="D35" s="11" t="s">
        <v>69</v>
      </c>
      <c r="E35" s="8" t="s">
        <v>68</v>
      </c>
      <c r="F35" s="8" t="s">
        <v>70</v>
      </c>
      <c r="G35" s="12" t="s">
        <v>23</v>
      </c>
      <c r="H35" s="9">
        <v>140</v>
      </c>
      <c r="I35" s="9">
        <v>585900</v>
      </c>
      <c r="J35" s="9">
        <f>IFERROR(H35*I35,"")</f>
        <v>82026000</v>
      </c>
    </row>
    <row r="36" spans="1:10" x14ac:dyDescent="0.3">
      <c r="A36" s="6" t="s">
        <v>167</v>
      </c>
      <c r="B36" s="7"/>
      <c r="C36" s="7" t="s">
        <v>71</v>
      </c>
      <c r="D36" s="7"/>
      <c r="E36" s="8"/>
      <c r="F36" s="8"/>
      <c r="G36" s="12"/>
      <c r="H36" s="9"/>
      <c r="I36" s="9"/>
      <c r="J36" s="9"/>
    </row>
    <row r="37" spans="1:10" x14ac:dyDescent="0.3">
      <c r="A37" s="6" t="s">
        <v>167</v>
      </c>
      <c r="B37" s="7"/>
      <c r="C37" s="11">
        <v>15</v>
      </c>
      <c r="D37" s="13" t="s">
        <v>71</v>
      </c>
      <c r="E37" s="13"/>
      <c r="F37" s="13"/>
      <c r="G37" s="13"/>
      <c r="H37" s="13"/>
      <c r="I37" s="13"/>
      <c r="J37" s="10">
        <v>5434359000</v>
      </c>
    </row>
    <row r="38" spans="1:10" ht="46.8" x14ac:dyDescent="0.3">
      <c r="A38" s="6" t="s">
        <v>167</v>
      </c>
      <c r="B38" s="7"/>
      <c r="C38" s="11"/>
      <c r="D38" s="11" t="s">
        <v>72</v>
      </c>
      <c r="E38" s="8" t="s">
        <v>73</v>
      </c>
      <c r="F38" s="8" t="s">
        <v>74</v>
      </c>
      <c r="G38" s="12" t="s">
        <v>75</v>
      </c>
      <c r="H38" s="9">
        <v>43202</v>
      </c>
      <c r="I38" s="9">
        <v>6450</v>
      </c>
      <c r="J38" s="9">
        <f t="shared" ref="J38:J51" si="0">IFERROR(H38*I38,"")</f>
        <v>278652900</v>
      </c>
    </row>
    <row r="39" spans="1:10" ht="62.4" x14ac:dyDescent="0.3">
      <c r="A39" s="6" t="s">
        <v>167</v>
      </c>
      <c r="B39" s="7"/>
      <c r="C39" s="11"/>
      <c r="D39" s="11" t="s">
        <v>76</v>
      </c>
      <c r="E39" s="8" t="s">
        <v>77</v>
      </c>
      <c r="F39" s="8" t="s">
        <v>78</v>
      </c>
      <c r="G39" s="12" t="s">
        <v>32</v>
      </c>
      <c r="H39" s="9">
        <v>924</v>
      </c>
      <c r="I39" s="9">
        <v>8400</v>
      </c>
      <c r="J39" s="9">
        <f t="shared" si="0"/>
        <v>7761600</v>
      </c>
    </row>
    <row r="40" spans="1:10" ht="93.6" x14ac:dyDescent="0.3">
      <c r="A40" s="6" t="s">
        <v>167</v>
      </c>
      <c r="B40" s="7"/>
      <c r="C40" s="11"/>
      <c r="D40" s="11" t="s">
        <v>79</v>
      </c>
      <c r="E40" s="8" t="s">
        <v>80</v>
      </c>
      <c r="F40" s="8" t="s">
        <v>81</v>
      </c>
      <c r="G40" s="12" t="s">
        <v>82</v>
      </c>
      <c r="H40" s="9">
        <v>5700</v>
      </c>
      <c r="I40" s="9">
        <v>9785</v>
      </c>
      <c r="J40" s="9">
        <f t="shared" si="0"/>
        <v>55774500</v>
      </c>
    </row>
    <row r="41" spans="1:10" ht="46.8" x14ac:dyDescent="0.3">
      <c r="A41" s="6" t="s">
        <v>167</v>
      </c>
      <c r="B41" s="7"/>
      <c r="C41" s="11"/>
      <c r="D41" s="11" t="s">
        <v>83</v>
      </c>
      <c r="E41" s="8" t="s">
        <v>84</v>
      </c>
      <c r="F41" s="8" t="s">
        <v>85</v>
      </c>
      <c r="G41" s="12" t="s">
        <v>86</v>
      </c>
      <c r="H41" s="9">
        <v>21</v>
      </c>
      <c r="I41" s="9">
        <v>2560000</v>
      </c>
      <c r="J41" s="9">
        <f t="shared" si="0"/>
        <v>53760000</v>
      </c>
    </row>
    <row r="42" spans="1:10" ht="62.4" x14ac:dyDescent="0.3">
      <c r="A42" s="6" t="s">
        <v>167</v>
      </c>
      <c r="B42" s="7"/>
      <c r="C42" s="11"/>
      <c r="D42" s="11" t="s">
        <v>87</v>
      </c>
      <c r="E42" s="8" t="s">
        <v>88</v>
      </c>
      <c r="F42" s="8" t="s">
        <v>89</v>
      </c>
      <c r="G42" s="12" t="s">
        <v>23</v>
      </c>
      <c r="H42" s="9">
        <v>260</v>
      </c>
      <c r="I42" s="9">
        <v>2853000</v>
      </c>
      <c r="J42" s="9">
        <f t="shared" si="0"/>
        <v>741780000</v>
      </c>
    </row>
    <row r="43" spans="1:10" ht="62.4" x14ac:dyDescent="0.3">
      <c r="A43" s="6" t="s">
        <v>167</v>
      </c>
      <c r="B43" s="7"/>
      <c r="C43" s="11"/>
      <c r="D43" s="11" t="s">
        <v>90</v>
      </c>
      <c r="E43" s="8" t="s">
        <v>91</v>
      </c>
      <c r="F43" s="8" t="s">
        <v>92</v>
      </c>
      <c r="G43" s="12" t="s">
        <v>23</v>
      </c>
      <c r="H43" s="9">
        <v>180</v>
      </c>
      <c r="I43" s="9">
        <v>2853000</v>
      </c>
      <c r="J43" s="9">
        <f t="shared" si="0"/>
        <v>513540000</v>
      </c>
    </row>
    <row r="44" spans="1:10" ht="62.4" x14ac:dyDescent="0.3">
      <c r="A44" s="6" t="s">
        <v>167</v>
      </c>
      <c r="B44" s="7"/>
      <c r="C44" s="11"/>
      <c r="D44" s="11" t="s">
        <v>93</v>
      </c>
      <c r="E44" s="8" t="s">
        <v>94</v>
      </c>
      <c r="F44" s="8" t="s">
        <v>95</v>
      </c>
      <c r="G44" s="12" t="s">
        <v>23</v>
      </c>
      <c r="H44" s="9">
        <v>180</v>
      </c>
      <c r="I44" s="9">
        <v>2853000</v>
      </c>
      <c r="J44" s="9">
        <f t="shared" si="0"/>
        <v>513540000</v>
      </c>
    </row>
    <row r="45" spans="1:10" ht="62.4" x14ac:dyDescent="0.3">
      <c r="A45" s="6" t="s">
        <v>167</v>
      </c>
      <c r="B45" s="7"/>
      <c r="C45" s="11"/>
      <c r="D45" s="11" t="s">
        <v>96</v>
      </c>
      <c r="E45" s="8" t="s">
        <v>97</v>
      </c>
      <c r="F45" s="8" t="s">
        <v>98</v>
      </c>
      <c r="G45" s="12" t="s">
        <v>23</v>
      </c>
      <c r="H45" s="9">
        <v>350</v>
      </c>
      <c r="I45" s="9">
        <v>2853000</v>
      </c>
      <c r="J45" s="9">
        <f t="shared" si="0"/>
        <v>998550000</v>
      </c>
    </row>
    <row r="46" spans="1:10" ht="62.4" x14ac:dyDescent="0.3">
      <c r="A46" s="6" t="s">
        <v>167</v>
      </c>
      <c r="B46" s="7"/>
      <c r="C46" s="11"/>
      <c r="D46" s="11" t="s">
        <v>99</v>
      </c>
      <c r="E46" s="8" t="s">
        <v>100</v>
      </c>
      <c r="F46" s="8" t="s">
        <v>101</v>
      </c>
      <c r="G46" s="12" t="s">
        <v>23</v>
      </c>
      <c r="H46" s="9">
        <v>180</v>
      </c>
      <c r="I46" s="9">
        <v>2900000</v>
      </c>
      <c r="J46" s="9">
        <f t="shared" si="0"/>
        <v>522000000</v>
      </c>
    </row>
    <row r="47" spans="1:10" ht="62.4" x14ac:dyDescent="0.3">
      <c r="A47" s="6" t="s">
        <v>167</v>
      </c>
      <c r="B47" s="7"/>
      <c r="C47" s="11"/>
      <c r="D47" s="11" t="s">
        <v>102</v>
      </c>
      <c r="E47" s="8" t="s">
        <v>103</v>
      </c>
      <c r="F47" s="8" t="s">
        <v>104</v>
      </c>
      <c r="G47" s="12" t="s">
        <v>23</v>
      </c>
      <c r="H47" s="9">
        <v>190</v>
      </c>
      <c r="I47" s="9">
        <v>2900000</v>
      </c>
      <c r="J47" s="9">
        <f t="shared" si="0"/>
        <v>551000000</v>
      </c>
    </row>
    <row r="48" spans="1:10" ht="78" x14ac:dyDescent="0.3">
      <c r="A48" s="6" t="s">
        <v>167</v>
      </c>
      <c r="B48" s="7"/>
      <c r="C48" s="11"/>
      <c r="D48" s="11" t="s">
        <v>105</v>
      </c>
      <c r="E48" s="8" t="s">
        <v>106</v>
      </c>
      <c r="F48" s="8" t="s">
        <v>107</v>
      </c>
      <c r="G48" s="12" t="s">
        <v>23</v>
      </c>
      <c r="H48" s="9">
        <v>25</v>
      </c>
      <c r="I48" s="9">
        <v>2900000</v>
      </c>
      <c r="J48" s="9">
        <f t="shared" si="0"/>
        <v>72500000</v>
      </c>
    </row>
    <row r="49" spans="1:10" ht="78" x14ac:dyDescent="0.3">
      <c r="A49" s="6" t="s">
        <v>167</v>
      </c>
      <c r="B49" s="7"/>
      <c r="C49" s="11"/>
      <c r="D49" s="11" t="s">
        <v>108</v>
      </c>
      <c r="E49" s="8" t="s">
        <v>109</v>
      </c>
      <c r="F49" s="8" t="s">
        <v>110</v>
      </c>
      <c r="G49" s="12" t="s">
        <v>23</v>
      </c>
      <c r="H49" s="9">
        <v>25</v>
      </c>
      <c r="I49" s="9">
        <v>2900000</v>
      </c>
      <c r="J49" s="9">
        <f t="shared" si="0"/>
        <v>72500000</v>
      </c>
    </row>
    <row r="50" spans="1:10" ht="62.4" x14ac:dyDescent="0.3">
      <c r="A50" s="6" t="s">
        <v>167</v>
      </c>
      <c r="B50" s="7"/>
      <c r="C50" s="11"/>
      <c r="D50" s="11" t="s">
        <v>111</v>
      </c>
      <c r="E50" s="8" t="s">
        <v>112</v>
      </c>
      <c r="F50" s="8" t="s">
        <v>113</v>
      </c>
      <c r="G50" s="12" t="s">
        <v>23</v>
      </c>
      <c r="H50" s="9">
        <v>180</v>
      </c>
      <c r="I50" s="9">
        <v>2900000</v>
      </c>
      <c r="J50" s="9">
        <f t="shared" si="0"/>
        <v>522000000</v>
      </c>
    </row>
    <row r="51" spans="1:10" ht="78" x14ac:dyDescent="0.3">
      <c r="A51" s="6" t="s">
        <v>167</v>
      </c>
      <c r="B51" s="7"/>
      <c r="C51" s="11"/>
      <c r="D51" s="11" t="s">
        <v>114</v>
      </c>
      <c r="E51" s="8" t="s">
        <v>115</v>
      </c>
      <c r="F51" s="8" t="s">
        <v>116</v>
      </c>
      <c r="G51" s="12" t="s">
        <v>23</v>
      </c>
      <c r="H51" s="9">
        <v>180</v>
      </c>
      <c r="I51" s="9">
        <v>2950000</v>
      </c>
      <c r="J51" s="9">
        <f t="shared" si="0"/>
        <v>531000000</v>
      </c>
    </row>
    <row r="52" spans="1:10" x14ac:dyDescent="0.3">
      <c r="A52" s="6" t="s">
        <v>167</v>
      </c>
      <c r="B52" s="7"/>
      <c r="C52" s="7" t="s">
        <v>117</v>
      </c>
      <c r="D52" s="7"/>
      <c r="E52" s="8"/>
      <c r="F52" s="8"/>
      <c r="G52" s="12"/>
      <c r="H52" s="9"/>
      <c r="I52" s="9"/>
      <c r="J52" s="9"/>
    </row>
    <row r="53" spans="1:10" x14ac:dyDescent="0.3">
      <c r="A53" s="6" t="s">
        <v>167</v>
      </c>
      <c r="B53" s="7"/>
      <c r="C53" s="11">
        <v>16</v>
      </c>
      <c r="D53" s="7" t="s">
        <v>118</v>
      </c>
      <c r="E53" s="8"/>
      <c r="F53" s="8"/>
      <c r="G53" s="12"/>
      <c r="H53" s="9"/>
      <c r="I53" s="9"/>
      <c r="J53" s="10">
        <v>79380000</v>
      </c>
    </row>
    <row r="54" spans="1:10" ht="78" x14ac:dyDescent="0.3">
      <c r="A54" s="6" t="s">
        <v>167</v>
      </c>
      <c r="B54" s="7"/>
      <c r="C54" s="7"/>
      <c r="D54" s="11" t="s">
        <v>119</v>
      </c>
      <c r="E54" s="8" t="s">
        <v>118</v>
      </c>
      <c r="F54" s="8" t="s">
        <v>120</v>
      </c>
      <c r="G54" s="12" t="s">
        <v>23</v>
      </c>
      <c r="H54" s="9">
        <v>200</v>
      </c>
      <c r="I54" s="9">
        <v>396900</v>
      </c>
      <c r="J54" s="9">
        <f>IFERROR(H54*I54,"")</f>
        <v>79380000</v>
      </c>
    </row>
    <row r="55" spans="1:10" x14ac:dyDescent="0.3">
      <c r="A55" s="6" t="s">
        <v>167</v>
      </c>
      <c r="B55" s="7"/>
      <c r="C55" s="11">
        <v>17</v>
      </c>
      <c r="D55" s="7" t="s">
        <v>121</v>
      </c>
      <c r="E55" s="8"/>
      <c r="F55" s="8"/>
      <c r="G55" s="12"/>
      <c r="H55" s="9"/>
      <c r="I55" s="9"/>
      <c r="J55" s="10">
        <v>79380000</v>
      </c>
    </row>
    <row r="56" spans="1:10" ht="78" x14ac:dyDescent="0.3">
      <c r="A56" s="6" t="s">
        <v>167</v>
      </c>
      <c r="B56" s="7"/>
      <c r="C56" s="7"/>
      <c r="D56" s="11" t="s">
        <v>122</v>
      </c>
      <c r="E56" s="8" t="s">
        <v>121</v>
      </c>
      <c r="F56" s="8" t="s">
        <v>123</v>
      </c>
      <c r="G56" s="12" t="s">
        <v>23</v>
      </c>
      <c r="H56" s="9">
        <v>200</v>
      </c>
      <c r="I56" s="9">
        <v>396900</v>
      </c>
      <c r="J56" s="9">
        <f>IFERROR(H56*I56,"")</f>
        <v>79380000</v>
      </c>
    </row>
    <row r="57" spans="1:10" x14ac:dyDescent="0.3">
      <c r="A57" s="6" t="s">
        <v>167</v>
      </c>
      <c r="B57" s="7"/>
      <c r="C57" s="11">
        <v>18</v>
      </c>
      <c r="D57" s="7" t="s">
        <v>124</v>
      </c>
      <c r="E57" s="8"/>
      <c r="F57" s="8"/>
      <c r="G57" s="12"/>
      <c r="H57" s="9"/>
      <c r="I57" s="9"/>
      <c r="J57" s="10">
        <v>79380000</v>
      </c>
    </row>
    <row r="58" spans="1:10" ht="78" x14ac:dyDescent="0.3">
      <c r="A58" s="6" t="s">
        <v>167</v>
      </c>
      <c r="B58" s="7"/>
      <c r="C58" s="7"/>
      <c r="D58" s="11" t="s">
        <v>125</v>
      </c>
      <c r="E58" s="8" t="s">
        <v>124</v>
      </c>
      <c r="F58" s="8" t="s">
        <v>126</v>
      </c>
      <c r="G58" s="12" t="s">
        <v>23</v>
      </c>
      <c r="H58" s="9">
        <v>200</v>
      </c>
      <c r="I58" s="9">
        <v>396900</v>
      </c>
      <c r="J58" s="9">
        <f>IFERROR(H58*I58,"")</f>
        <v>79380000</v>
      </c>
    </row>
    <row r="59" spans="1:10" x14ac:dyDescent="0.3">
      <c r="A59" s="6" t="s">
        <v>167</v>
      </c>
      <c r="B59" s="7"/>
      <c r="C59" s="11">
        <v>19</v>
      </c>
      <c r="D59" s="7" t="s">
        <v>127</v>
      </c>
      <c r="E59" s="8"/>
      <c r="F59" s="8"/>
      <c r="G59" s="12"/>
      <c r="H59" s="9"/>
      <c r="I59" s="9"/>
      <c r="J59" s="10">
        <v>79380000</v>
      </c>
    </row>
    <row r="60" spans="1:10" ht="78" x14ac:dyDescent="0.3">
      <c r="A60" s="6" t="s">
        <v>167</v>
      </c>
      <c r="B60" s="7"/>
      <c r="C60" s="7"/>
      <c r="D60" s="11" t="s">
        <v>128</v>
      </c>
      <c r="E60" s="8" t="s">
        <v>127</v>
      </c>
      <c r="F60" s="8" t="s">
        <v>129</v>
      </c>
      <c r="G60" s="12" t="s">
        <v>23</v>
      </c>
      <c r="H60" s="9">
        <v>200</v>
      </c>
      <c r="I60" s="9">
        <v>396900</v>
      </c>
      <c r="J60" s="9">
        <f>IFERROR(H60*I60,"")</f>
        <v>79380000</v>
      </c>
    </row>
    <row r="61" spans="1:10" x14ac:dyDescent="0.3">
      <c r="A61" s="6" t="s">
        <v>167</v>
      </c>
      <c r="B61" s="7"/>
      <c r="C61" s="7" t="s">
        <v>130</v>
      </c>
      <c r="D61" s="7"/>
      <c r="E61" s="8"/>
      <c r="F61" s="8"/>
      <c r="G61" s="12"/>
      <c r="H61" s="9"/>
      <c r="I61" s="9"/>
      <c r="J61" s="9"/>
    </row>
    <row r="62" spans="1:10" x14ac:dyDescent="0.3">
      <c r="A62" s="6" t="s">
        <v>167</v>
      </c>
      <c r="B62" s="7"/>
      <c r="C62" s="11">
        <v>20</v>
      </c>
      <c r="D62" s="13" t="s">
        <v>130</v>
      </c>
      <c r="E62" s="13"/>
      <c r="F62" s="13"/>
      <c r="G62" s="13"/>
      <c r="H62" s="13"/>
      <c r="I62" s="13"/>
      <c r="J62" s="10">
        <v>5222232960</v>
      </c>
    </row>
    <row r="63" spans="1:10" ht="62.4" x14ac:dyDescent="0.3">
      <c r="A63" s="6" t="s">
        <v>167</v>
      </c>
      <c r="B63" s="7"/>
      <c r="C63" s="11"/>
      <c r="D63" s="11" t="s">
        <v>131</v>
      </c>
      <c r="E63" s="8" t="s">
        <v>132</v>
      </c>
      <c r="F63" s="8" t="s">
        <v>133</v>
      </c>
      <c r="G63" s="12" t="s">
        <v>36</v>
      </c>
      <c r="H63" s="9">
        <v>16</v>
      </c>
      <c r="I63" s="9">
        <v>318182</v>
      </c>
      <c r="J63" s="9">
        <f t="shared" ref="J63:J74" si="1">IFERROR(H63*I63,"")</f>
        <v>5090912</v>
      </c>
    </row>
    <row r="64" spans="1:10" ht="62.4" x14ac:dyDescent="0.3">
      <c r="A64" s="6" t="s">
        <v>167</v>
      </c>
      <c r="B64" s="7"/>
      <c r="C64" s="11"/>
      <c r="D64" s="11" t="s">
        <v>134</v>
      </c>
      <c r="E64" s="8" t="s">
        <v>135</v>
      </c>
      <c r="F64" s="8" t="s">
        <v>136</v>
      </c>
      <c r="G64" s="12" t="s">
        <v>36</v>
      </c>
      <c r="H64" s="9">
        <v>20</v>
      </c>
      <c r="I64" s="9">
        <v>381818</v>
      </c>
      <c r="J64" s="9">
        <f t="shared" si="1"/>
        <v>7636360</v>
      </c>
    </row>
    <row r="65" spans="1:10" ht="46.8" x14ac:dyDescent="0.3">
      <c r="A65" s="6" t="s">
        <v>167</v>
      </c>
      <c r="B65" s="7"/>
      <c r="C65" s="11"/>
      <c r="D65" s="11" t="s">
        <v>137</v>
      </c>
      <c r="E65" s="8" t="s">
        <v>138</v>
      </c>
      <c r="F65" s="8" t="s">
        <v>139</v>
      </c>
      <c r="G65" s="12" t="s">
        <v>36</v>
      </c>
      <c r="H65" s="9">
        <v>20</v>
      </c>
      <c r="I65" s="9">
        <v>381818</v>
      </c>
      <c r="J65" s="9">
        <f t="shared" si="1"/>
        <v>7636360</v>
      </c>
    </row>
    <row r="66" spans="1:10" ht="46.8" x14ac:dyDescent="0.3">
      <c r="A66" s="6" t="s">
        <v>167</v>
      </c>
      <c r="B66" s="7"/>
      <c r="C66" s="11"/>
      <c r="D66" s="11" t="s">
        <v>140</v>
      </c>
      <c r="E66" s="8" t="s">
        <v>141</v>
      </c>
      <c r="F66" s="8" t="s">
        <v>142</v>
      </c>
      <c r="G66" s="12" t="s">
        <v>36</v>
      </c>
      <c r="H66" s="9">
        <v>24</v>
      </c>
      <c r="I66" s="9">
        <v>385000</v>
      </c>
      <c r="J66" s="9">
        <f t="shared" si="1"/>
        <v>9240000</v>
      </c>
    </row>
    <row r="67" spans="1:10" ht="62.4" x14ac:dyDescent="0.3">
      <c r="A67" s="6" t="s">
        <v>167</v>
      </c>
      <c r="B67" s="7"/>
      <c r="C67" s="11"/>
      <c r="D67" s="11" t="s">
        <v>143</v>
      </c>
      <c r="E67" s="8" t="s">
        <v>144</v>
      </c>
      <c r="F67" s="8" t="s">
        <v>145</v>
      </c>
      <c r="G67" s="12" t="s">
        <v>36</v>
      </c>
      <c r="H67" s="9">
        <v>16</v>
      </c>
      <c r="I67" s="9">
        <v>318560</v>
      </c>
      <c r="J67" s="9">
        <f t="shared" si="1"/>
        <v>5096960</v>
      </c>
    </row>
    <row r="68" spans="1:10" ht="62.4" x14ac:dyDescent="0.3">
      <c r="A68" s="6" t="s">
        <v>167</v>
      </c>
      <c r="B68" s="7"/>
      <c r="C68" s="11"/>
      <c r="D68" s="11" t="s">
        <v>146</v>
      </c>
      <c r="E68" s="8" t="s">
        <v>147</v>
      </c>
      <c r="F68" s="8" t="s">
        <v>148</v>
      </c>
      <c r="G68" s="12" t="s">
        <v>36</v>
      </c>
      <c r="H68" s="9">
        <v>16</v>
      </c>
      <c r="I68" s="9">
        <v>477273</v>
      </c>
      <c r="J68" s="9">
        <f t="shared" si="1"/>
        <v>7636368</v>
      </c>
    </row>
    <row r="69" spans="1:10" ht="62.4" x14ac:dyDescent="0.3">
      <c r="A69" s="6" t="s">
        <v>167</v>
      </c>
      <c r="B69" s="7"/>
      <c r="C69" s="11"/>
      <c r="D69" s="11" t="s">
        <v>149</v>
      </c>
      <c r="E69" s="8" t="s">
        <v>150</v>
      </c>
      <c r="F69" s="8" t="s">
        <v>151</v>
      </c>
      <c r="G69" s="12" t="s">
        <v>23</v>
      </c>
      <c r="H69" s="9">
        <v>15000</v>
      </c>
      <c r="I69" s="9">
        <v>61900</v>
      </c>
      <c r="J69" s="9">
        <f t="shared" si="1"/>
        <v>928500000</v>
      </c>
    </row>
    <row r="70" spans="1:10" ht="62.4" x14ac:dyDescent="0.3">
      <c r="A70" s="6" t="s">
        <v>167</v>
      </c>
      <c r="B70" s="7"/>
      <c r="C70" s="11"/>
      <c r="D70" s="11" t="s">
        <v>152</v>
      </c>
      <c r="E70" s="8" t="s">
        <v>153</v>
      </c>
      <c r="F70" s="8" t="s">
        <v>154</v>
      </c>
      <c r="G70" s="12" t="s">
        <v>23</v>
      </c>
      <c r="H70" s="9">
        <v>20000</v>
      </c>
      <c r="I70" s="9">
        <v>39650</v>
      </c>
      <c r="J70" s="9">
        <f t="shared" si="1"/>
        <v>793000000</v>
      </c>
    </row>
    <row r="71" spans="1:10" ht="62.4" x14ac:dyDescent="0.3">
      <c r="A71" s="6" t="s">
        <v>167</v>
      </c>
      <c r="B71" s="7"/>
      <c r="C71" s="11"/>
      <c r="D71" s="11" t="s">
        <v>155</v>
      </c>
      <c r="E71" s="8" t="s">
        <v>156</v>
      </c>
      <c r="F71" s="8" t="s">
        <v>157</v>
      </c>
      <c r="G71" s="12" t="s">
        <v>23</v>
      </c>
      <c r="H71" s="9">
        <v>8000</v>
      </c>
      <c r="I71" s="9">
        <v>77098</v>
      </c>
      <c r="J71" s="9">
        <f t="shared" si="1"/>
        <v>616784000</v>
      </c>
    </row>
    <row r="72" spans="1:10" ht="62.4" x14ac:dyDescent="0.3">
      <c r="A72" s="6" t="s">
        <v>167</v>
      </c>
      <c r="B72" s="7"/>
      <c r="C72" s="11"/>
      <c r="D72" s="11" t="s">
        <v>158</v>
      </c>
      <c r="E72" s="8" t="s">
        <v>159</v>
      </c>
      <c r="F72" s="8" t="s">
        <v>160</v>
      </c>
      <c r="G72" s="12" t="s">
        <v>23</v>
      </c>
      <c r="H72" s="9">
        <v>8000</v>
      </c>
      <c r="I72" s="9">
        <v>77098</v>
      </c>
      <c r="J72" s="9">
        <f t="shared" si="1"/>
        <v>616784000</v>
      </c>
    </row>
    <row r="73" spans="1:10" ht="62.4" x14ac:dyDescent="0.3">
      <c r="A73" s="6" t="s">
        <v>167</v>
      </c>
      <c r="B73" s="7"/>
      <c r="C73" s="11"/>
      <c r="D73" s="11" t="s">
        <v>161</v>
      </c>
      <c r="E73" s="8" t="s">
        <v>162</v>
      </c>
      <c r="F73" s="8" t="s">
        <v>163</v>
      </c>
      <c r="G73" s="12" t="s">
        <v>23</v>
      </c>
      <c r="H73" s="9">
        <v>18000</v>
      </c>
      <c r="I73" s="9">
        <v>77098</v>
      </c>
      <c r="J73" s="9">
        <f t="shared" si="1"/>
        <v>1387764000</v>
      </c>
    </row>
    <row r="74" spans="1:10" ht="78" x14ac:dyDescent="0.3">
      <c r="A74" s="6" t="s">
        <v>167</v>
      </c>
      <c r="B74" s="7"/>
      <c r="C74" s="11"/>
      <c r="D74" s="11" t="s">
        <v>164</v>
      </c>
      <c r="E74" s="8" t="s">
        <v>165</v>
      </c>
      <c r="F74" s="8" t="s">
        <v>166</v>
      </c>
      <c r="G74" s="12" t="s">
        <v>23</v>
      </c>
      <c r="H74" s="9">
        <v>19000</v>
      </c>
      <c r="I74" s="9">
        <v>44056</v>
      </c>
      <c r="J74" s="9">
        <f t="shared" si="1"/>
        <v>837064000</v>
      </c>
    </row>
  </sheetData>
  <mergeCells count="13">
    <mergeCell ref="D16:I16"/>
    <mergeCell ref="D18:I18"/>
    <mergeCell ref="D37:I37"/>
    <mergeCell ref="D62:I62"/>
    <mergeCell ref="A4:A5"/>
    <mergeCell ref="B4:B5"/>
    <mergeCell ref="C4:C5"/>
    <mergeCell ref="D4:D5"/>
    <mergeCell ref="E4:E5"/>
    <mergeCell ref="A1:I1"/>
    <mergeCell ref="F4:F5"/>
    <mergeCell ref="G4:G5"/>
    <mergeCell ref="H4:J4"/>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dcterms:created xsi:type="dcterms:W3CDTF">2025-03-12T10:13:19Z</dcterms:created>
  <dcterms:modified xsi:type="dcterms:W3CDTF">2026-05-27T06:46:30Z</dcterms:modified>
</cp:coreProperties>
</file>